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arssi-my.sharepoint.com/personal/bostjan_strle_dars_si/Documents/Dokumenti/TEHNIČNA - SPV/PLAN 25/6 Paket nabav/RD 6P/paket 6 ponovno/Verzija 2/RD EK/"/>
    </mc:Choice>
  </mc:AlternateContent>
  <xr:revisionPtr revIDLastSave="143" documentId="8_{ED53E4AB-8A70-4932-91D3-32FE5F1459AA}" xr6:coauthVersionLast="47" xr6:coauthVersionMax="47" xr10:uidLastSave="{93019084-9E61-47D9-9929-891AFA390B96}"/>
  <bookViews>
    <workbookView xWindow="-120" yWindow="-120" windowWidth="29040" windowHeight="15720" activeTab="1" xr2:uid="{E70086DC-8989-478E-9559-7902C3A97715}"/>
  </bookViews>
  <sheets>
    <sheet name="1.Mini bager 8-9t" sheetId="7" r:id="rId1"/>
    <sheet name="2. Samostojno nabijalo" sheetId="15" r:id="rId2"/>
  </sheets>
  <definedNames>
    <definedName name="_Hlk188437756" localSheetId="0">'1.Mini bager 8-9t'!$B$3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" i="15" l="1"/>
  <c r="F15" i="15"/>
  <c r="F12" i="7"/>
  <c r="F7" i="7"/>
  <c r="F8" i="7"/>
  <c r="F9" i="7"/>
  <c r="F10" i="7"/>
  <c r="F11" i="7"/>
  <c r="F13" i="7"/>
  <c r="F10" i="15"/>
  <c r="F11" i="15"/>
  <c r="F12" i="15"/>
  <c r="F13" i="15"/>
  <c r="F14" i="15"/>
  <c r="F9" i="15"/>
  <c r="F18" i="15" l="1"/>
  <c r="F19" i="15" l="1"/>
  <c r="F20" i="15" s="1"/>
  <c r="F6" i="7"/>
  <c r="F15" i="7" s="1"/>
  <c r="F16" i="7" l="1"/>
  <c r="F17" i="7" s="1"/>
</calcChain>
</file>

<file path=xl/sharedStrings.xml><?xml version="1.0" encoding="utf-8"?>
<sst xmlns="http://schemas.openxmlformats.org/spreadsheetml/2006/main" count="91" uniqueCount="52">
  <si>
    <t>ME</t>
  </si>
  <si>
    <t>1.</t>
  </si>
  <si>
    <t>Skupaj z DDV</t>
  </si>
  <si>
    <t>Zap. št.</t>
  </si>
  <si>
    <t>postavka</t>
  </si>
  <si>
    <t>količina</t>
  </si>
  <si>
    <t>vrednost</t>
  </si>
  <si>
    <t> DDV 22 %</t>
  </si>
  <si>
    <t>kom</t>
  </si>
  <si>
    <t xml:space="preserve"> Mini bager 8-9t s pripadajočo opremo</t>
  </si>
  <si>
    <t>Samostojno nabijalo na gosenicah za zabijanje stebričkov odbojnih ograj na priklopnem  vozilu</t>
  </si>
  <si>
    <t>Delovna ura serviserja pri naročniku</t>
  </si>
  <si>
    <t>Delovna ura serviserja na lokaciji servisa</t>
  </si>
  <si>
    <t>h</t>
  </si>
  <si>
    <t>Cena /ME</t>
  </si>
  <si>
    <t xml:space="preserve">Skupaj </t>
  </si>
  <si>
    <t>Ponudnik: ……………………………………………………………………………………………………………………</t>
  </si>
  <si>
    <t>PONUDBENI PREDRAČUN št. ……………………</t>
  </si>
  <si>
    <t xml:space="preserve"> Sklop 2 - Samostojno nabijalo na gosenicah za zabijanje stebričkov odbojnih ograj na priklopnem  vozilu                                                                                                                                                    </t>
  </si>
  <si>
    <t>* Vrednost postavke je vnaprej določena, ponudnik je ne sme spreminjati in jo mora upoštevati v ponudbenem predračunu Skupaj</t>
  </si>
  <si>
    <t>¹ ves potreben material za izvedbo letnega servisa katerega predpisuje proizvajalec (vsi potrebni filtri, olja, maziva………)</t>
  </si>
  <si>
    <t>MATERIAL – potrošni in zamenjani rezervni deli na servisu – rezervni deli dobava v skladišče ACB naročnika (rezervni deli zamenjani po izteku garancijskega obdobja in deli dobavljeni pri poškodbah stroja po ceniku proizvajalca )*</t>
  </si>
  <si>
    <t>Redni servis stroja prvo leto (vključno z rezervnimi deli )¹</t>
  </si>
  <si>
    <t>Redni servis stroja drugo leto (vključno z rezervnimi deli ) ¹</t>
  </si>
  <si>
    <t>Redni servis stroja tretje leto (vključno z rezervnimi deli )¹</t>
  </si>
  <si>
    <t>Redni servis stroja četrto leto (vključno z rezervnimi deli )¹</t>
  </si>
  <si>
    <t>Redni servis stroja peto leto (vključno z rezervnimi deli )¹</t>
  </si>
  <si>
    <t>Podatki o ponujeni mehanizaciji za sklop 2</t>
  </si>
  <si>
    <t>Znamka samostojnega nabijala na gosenicah za zabijanje stebričkov odbojnih ograj na priklopnem vozilu</t>
  </si>
  <si>
    <t xml:space="preserve">Tovarniška oznaka – tip/varianta/izvedenka </t>
  </si>
  <si>
    <t>Ime in naslov pooblaščenega serviserja za sklop 2:</t>
  </si>
  <si>
    <t>....................................................................................................................................................</t>
  </si>
  <si>
    <t>Ponudnik mora navesti naslov pooblaščenega serviserja v RS.</t>
  </si>
  <si>
    <t>Izjavljamo, da smo ponudili in izpolnili vse pozicije iz predračuna. 
Vse cene in vrednosti so izražene v evrih. Cena ne vsebuje DDV. Cene in vrednosti so obračunane in zaokrožene na dve (2) decimalki. V ponudbeni ceni so zajeti vsi stroški v zvezi s predmetnim javnim naročilom za popolno dokončanje obveznosti, prevzetih s pogodbo.</t>
  </si>
  <si>
    <t xml:space="preserve">datum:                          </t>
  </si>
  <si>
    <t>podpis ponudnika:</t>
  </si>
  <si>
    <t>Cena/ME</t>
  </si>
  <si>
    <t xml:space="preserve"> Sklop 1 -  Mini bager 8-9t s pripadajočo opremo </t>
  </si>
  <si>
    <t>Skupaj</t>
  </si>
  <si>
    <t>Redni servis stroja prvo leto (vključno z rezervnimi deli ) ¹</t>
  </si>
  <si>
    <t xml:space="preserve">Redni servis stroja drugo leto (vključno z rezervnimi deli ) ¹ </t>
  </si>
  <si>
    <t>Redni servis stroja tretje leto (vključno z rezervnimi deli ) ¹</t>
  </si>
  <si>
    <t>Redni servis stroja četrto leto (vključno z rezervnimi deli ) ¹</t>
  </si>
  <si>
    <t>Redni servis stroja peto leto (vključno z rezervnimi deli ) ¹</t>
  </si>
  <si>
    <t>Podatki o ponujeni mehanizaciji za sklop 1</t>
  </si>
  <si>
    <r>
      <t xml:space="preserve">Znamka mini bagerja 8-9t </t>
    </r>
    <r>
      <rPr>
        <sz val="11"/>
        <color rgb="FFFF0000"/>
        <rFont val="Calibri"/>
        <family val="2"/>
        <charset val="238"/>
      </rPr>
      <t xml:space="preserve"> </t>
    </r>
    <r>
      <rPr>
        <sz val="11"/>
        <color theme="1"/>
        <rFont val="Calibri"/>
        <family val="2"/>
        <charset val="238"/>
      </rPr>
      <t xml:space="preserve">s pripadajočo opremo </t>
    </r>
  </si>
  <si>
    <t>Znamka hidravličnega kladiva</t>
  </si>
  <si>
    <t>Tovarniška oznaka – tip/varianta/izvedenka</t>
  </si>
  <si>
    <t>Znamka mulčerske glava za mletje podrasti in manjših vej debeline do 30 mm</t>
  </si>
  <si>
    <t>Znamka priključka za rezkanje štorov širine min 400mm</t>
  </si>
  <si>
    <r>
      <t xml:space="preserve">Znamka </t>
    </r>
    <r>
      <rPr>
        <sz val="12"/>
        <color rgb="FF000000"/>
        <rFont val="Calibri"/>
        <family val="2"/>
        <charset val="238"/>
      </rPr>
      <t>r</t>
    </r>
    <r>
      <rPr>
        <sz val="11"/>
        <color rgb="FF000000"/>
        <rFont val="Calibri"/>
        <family val="2"/>
        <charset val="238"/>
      </rPr>
      <t>ezalnih klešč s fiksnim nožem ali rezalno ploščo z istočasnim prijemom in odrezom, za ščipanje grmovja in dreves min 300 mm premera</t>
    </r>
  </si>
  <si>
    <t>Ime in naslov pooblaščenega serviserja za sklop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</si>
</sst>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\ &quot;€&quot;"/>
  </numFmts>
  <fonts count="1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</font>
    <font>
      <sz val="10"/>
      <color theme="1"/>
      <name val="Tahoma"/>
      <family val="2"/>
      <charset val="238"/>
    </font>
    <font>
      <b/>
      <sz val="9"/>
      <color rgb="FF000000"/>
      <name val="Tahoma"/>
      <family val="2"/>
      <charset val="238"/>
    </font>
    <font>
      <sz val="9"/>
      <color rgb="FF000000"/>
      <name val="Tahoma"/>
      <family val="2"/>
      <charset val="238"/>
    </font>
    <font>
      <sz val="9"/>
      <color rgb="FF000000"/>
      <name val="Arial"/>
      <family val="2"/>
      <charset val="238"/>
    </font>
    <font>
      <b/>
      <sz val="11"/>
      <color theme="1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i/>
      <sz val="8"/>
      <color theme="1"/>
      <name val="Calibri"/>
      <family val="2"/>
      <charset val="238"/>
    </font>
    <font>
      <i/>
      <sz val="8"/>
      <color rgb="FF000000"/>
      <name val="Calibri"/>
      <family val="2"/>
      <charset val="238"/>
    </font>
    <font>
      <b/>
      <i/>
      <sz val="11"/>
      <color theme="1"/>
      <name val="Calibri"/>
      <family val="2"/>
      <charset val="238"/>
    </font>
    <font>
      <sz val="12"/>
      <color theme="1"/>
      <name val="Calibri"/>
      <family val="2"/>
      <charset val="238"/>
    </font>
    <font>
      <sz val="3"/>
      <color theme="1"/>
      <name val="Times New Roman"/>
      <family val="1"/>
      <charset val="238"/>
    </font>
    <font>
      <sz val="11"/>
      <color rgb="FFFF0000"/>
      <name val="Calibri"/>
      <family val="2"/>
      <charset val="238"/>
    </font>
    <font>
      <sz val="12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78">
    <xf numFmtId="0" fontId="0" fillId="0" borderId="0" xfId="0"/>
    <xf numFmtId="0" fontId="1" fillId="0" borderId="0" xfId="0" applyFont="1"/>
    <xf numFmtId="164" fontId="0" fillId="0" borderId="4" xfId="0" applyNumberFormat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 inden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 indent="4"/>
    </xf>
    <xf numFmtId="0" fontId="0" fillId="0" borderId="4" xfId="0" applyBorder="1" applyAlignment="1">
      <alignment horizontal="center" vertical="center" wrapText="1"/>
    </xf>
    <xf numFmtId="3" fontId="0" fillId="0" borderId="4" xfId="0" applyNumberForma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3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164" fontId="3" fillId="0" borderId="1" xfId="0" applyNumberFormat="1" applyFont="1" applyBorder="1" applyAlignment="1">
      <alignment vertical="center" wrapText="1"/>
    </xf>
    <xf numFmtId="164" fontId="3" fillId="0" borderId="5" xfId="0" applyNumberFormat="1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3" fontId="3" fillId="0" borderId="0" xfId="0" applyNumberFormat="1" applyFont="1" applyAlignment="1">
      <alignment vertical="center" wrapText="1"/>
    </xf>
    <xf numFmtId="0" fontId="0" fillId="0" borderId="0" xfId="0" applyAlignment="1">
      <alignment wrapText="1"/>
    </xf>
    <xf numFmtId="17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 wrapText="1"/>
    </xf>
    <xf numFmtId="4" fontId="0" fillId="0" borderId="0" xfId="0" applyNumberFormat="1"/>
    <xf numFmtId="4" fontId="0" fillId="0" borderId="4" xfId="0" applyNumberFormat="1" applyBorder="1" applyAlignment="1">
      <alignment vertical="center" wrapText="1"/>
    </xf>
    <xf numFmtId="0" fontId="0" fillId="0" borderId="7" xfId="0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/>
    </xf>
    <xf numFmtId="4" fontId="0" fillId="0" borderId="4" xfId="0" applyNumberForma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" fillId="0" borderId="1" xfId="0" applyFont="1" applyBorder="1"/>
    <xf numFmtId="0" fontId="0" fillId="0" borderId="1" xfId="0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10" fillId="0" borderId="1" xfId="0" applyFont="1" applyBorder="1"/>
    <xf numFmtId="4" fontId="0" fillId="0" borderId="1" xfId="0" applyNumberFormat="1" applyBorder="1" applyAlignment="1">
      <alignment vertical="center" wrapText="1"/>
    </xf>
    <xf numFmtId="3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vertical="center" wrapText="1"/>
    </xf>
    <xf numFmtId="3" fontId="0" fillId="0" borderId="0" xfId="0" applyNumberFormat="1"/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3" fillId="0" borderId="15" xfId="0" applyFont="1" applyBorder="1" applyAlignment="1">
      <alignment vertical="center" wrapText="1"/>
    </xf>
    <xf numFmtId="0" fontId="14" fillId="0" borderId="0" xfId="0" applyFont="1" applyAlignment="1">
      <alignment horizontal="justify" vertical="center"/>
    </xf>
    <xf numFmtId="0" fontId="9" fillId="0" borderId="0" xfId="0" applyFont="1"/>
    <xf numFmtId="0" fontId="3" fillId="0" borderId="15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justify" vertical="center" wrapText="1"/>
    </xf>
    <xf numFmtId="0" fontId="14" fillId="0" borderId="0" xfId="0" applyFont="1" applyAlignment="1">
      <alignment horizontal="justify" vertical="center"/>
    </xf>
    <xf numFmtId="0" fontId="9" fillId="0" borderId="0" xfId="0" applyFont="1"/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5" fillId="0" borderId="15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3" fillId="0" borderId="9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justify" vertical="center" wrapText="1"/>
    </xf>
    <xf numFmtId="0" fontId="8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0" fillId="0" borderId="0" xfId="0"/>
    <xf numFmtId="0" fontId="3" fillId="0" borderId="12" xfId="0" applyFont="1" applyBorder="1" applyAlignment="1">
      <alignment horizontal="center" vertical="center" wrapText="1"/>
    </xf>
  </cellXfs>
  <cellStyles count="2">
    <cellStyle name="Navadno" xfId="0" builtinId="0"/>
    <cellStyle name="Navadno 2" xfId="1" xr:uid="{49A0EDEC-49A1-4FCB-A222-77873A43FCF3}"/>
  </cellStyles>
  <dxfs count="0"/>
  <tableStyles count="1" defaultTableStyle="TableStyleMedium2" defaultPivotStyle="PivotStyleLight16">
    <tableStyle name="Slog vrtilne tabele 1" table="0" count="0" xr9:uid="{6FD9B60F-5335-4611-B3EE-038B88F1B5C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82D2B-4F6B-4941-80C7-6DE00C0FA1BB}">
  <dimension ref="A1:H44"/>
  <sheetViews>
    <sheetView topLeftCell="A2" workbookViewId="0">
      <selection activeCell="E7" sqref="E7"/>
    </sheetView>
  </sheetViews>
  <sheetFormatPr defaultRowHeight="15" x14ac:dyDescent="0.25"/>
  <cols>
    <col min="1" max="1" width="7.5703125" customWidth="1"/>
    <col min="2" max="2" width="46.5703125" customWidth="1"/>
    <col min="3" max="3" width="8.85546875" customWidth="1"/>
    <col min="4" max="4" width="10.5703125" style="31" customWidth="1"/>
    <col min="5" max="5" width="10" style="31" customWidth="1"/>
    <col min="6" max="6" width="18.5703125" customWidth="1"/>
    <col min="7" max="7" width="10.85546875" customWidth="1"/>
    <col min="8" max="8" width="13.42578125" bestFit="1" customWidth="1"/>
  </cols>
  <sheetData>
    <row r="1" spans="1:8" ht="25.5" customHeight="1" x14ac:dyDescent="0.25">
      <c r="A1" s="55" t="s">
        <v>16</v>
      </c>
      <c r="B1" s="55"/>
      <c r="C1" s="55"/>
      <c r="D1" s="55"/>
      <c r="E1" s="55"/>
    </row>
    <row r="2" spans="1:8" ht="39" customHeight="1" x14ac:dyDescent="0.25">
      <c r="A2" s="1"/>
      <c r="B2" s="43" t="s">
        <v>17</v>
      </c>
    </row>
    <row r="3" spans="1:8" x14ac:dyDescent="0.25">
      <c r="A3" s="1"/>
      <c r="B3" s="33" t="s">
        <v>37</v>
      </c>
    </row>
    <row r="4" spans="1:8" ht="15.75" thickBot="1" x14ac:dyDescent="0.3">
      <c r="A4" s="1"/>
      <c r="B4" s="1"/>
    </row>
    <row r="5" spans="1:8" ht="59.25" customHeight="1" thickBot="1" x14ac:dyDescent="0.3">
      <c r="A5" s="3" t="s">
        <v>3</v>
      </c>
      <c r="B5" s="27" t="s">
        <v>4</v>
      </c>
      <c r="C5" s="4" t="s">
        <v>0</v>
      </c>
      <c r="D5" s="4" t="s">
        <v>36</v>
      </c>
      <c r="E5" s="4" t="s">
        <v>5</v>
      </c>
      <c r="F5" s="5" t="s">
        <v>6</v>
      </c>
    </row>
    <row r="6" spans="1:8" ht="15.75" thickBot="1" x14ac:dyDescent="0.3">
      <c r="A6" s="26" t="s">
        <v>1</v>
      </c>
      <c r="B6" s="34" t="s">
        <v>9</v>
      </c>
      <c r="C6" s="6" t="s">
        <v>8</v>
      </c>
      <c r="D6" s="32"/>
      <c r="E6" s="7">
        <v>7</v>
      </c>
      <c r="F6" s="2">
        <f>D6*E6</f>
        <v>0</v>
      </c>
    </row>
    <row r="7" spans="1:8" ht="30.75" thickBot="1" x14ac:dyDescent="0.3">
      <c r="A7" s="35">
        <v>2</v>
      </c>
      <c r="B7" s="36" t="s">
        <v>39</v>
      </c>
      <c r="C7" s="6" t="s">
        <v>8</v>
      </c>
      <c r="D7" s="38"/>
      <c r="E7" s="39">
        <v>7</v>
      </c>
      <c r="F7" s="2">
        <f t="shared" ref="F7:F13" si="0">D7*E7</f>
        <v>0</v>
      </c>
    </row>
    <row r="8" spans="1:8" ht="30.75" thickBot="1" x14ac:dyDescent="0.3">
      <c r="A8" s="35">
        <v>3</v>
      </c>
      <c r="B8" s="36" t="s">
        <v>40</v>
      </c>
      <c r="C8" s="6" t="s">
        <v>8</v>
      </c>
      <c r="D8" s="38"/>
      <c r="E8" s="39">
        <v>7</v>
      </c>
      <c r="F8" s="2">
        <f t="shared" si="0"/>
        <v>0</v>
      </c>
    </row>
    <row r="9" spans="1:8" ht="30.75" thickBot="1" x14ac:dyDescent="0.3">
      <c r="A9" s="35">
        <v>4</v>
      </c>
      <c r="B9" s="36" t="s">
        <v>41</v>
      </c>
      <c r="C9" s="6" t="s">
        <v>8</v>
      </c>
      <c r="D9" s="38"/>
      <c r="E9" s="39">
        <v>7</v>
      </c>
      <c r="F9" s="2">
        <f t="shared" si="0"/>
        <v>0</v>
      </c>
    </row>
    <row r="10" spans="1:8" ht="30.75" thickBot="1" x14ac:dyDescent="0.3">
      <c r="A10" s="35">
        <v>5</v>
      </c>
      <c r="B10" s="36" t="s">
        <v>42</v>
      </c>
      <c r="C10" s="6" t="s">
        <v>8</v>
      </c>
      <c r="D10" s="38"/>
      <c r="E10" s="39">
        <v>7</v>
      </c>
      <c r="F10" s="2">
        <f t="shared" si="0"/>
        <v>0</v>
      </c>
    </row>
    <row r="11" spans="1:8" ht="30.75" thickBot="1" x14ac:dyDescent="0.3">
      <c r="A11" s="35">
        <v>6</v>
      </c>
      <c r="B11" s="36" t="s">
        <v>43</v>
      </c>
      <c r="C11" s="6" t="s">
        <v>8</v>
      </c>
      <c r="D11" s="38"/>
      <c r="E11" s="39">
        <v>7</v>
      </c>
      <c r="F11" s="2">
        <f t="shared" si="0"/>
        <v>0</v>
      </c>
    </row>
    <row r="12" spans="1:8" ht="15.75" thickBot="1" x14ac:dyDescent="0.3">
      <c r="A12" s="35">
        <v>7</v>
      </c>
      <c r="B12" s="37" t="s">
        <v>11</v>
      </c>
      <c r="C12" s="35" t="s">
        <v>13</v>
      </c>
      <c r="D12" s="38"/>
      <c r="E12" s="39">
        <v>150</v>
      </c>
      <c r="F12" s="2">
        <f t="shared" si="0"/>
        <v>0</v>
      </c>
    </row>
    <row r="13" spans="1:8" ht="15.75" thickBot="1" x14ac:dyDescent="0.3">
      <c r="A13" s="35">
        <v>8</v>
      </c>
      <c r="B13" s="37" t="s">
        <v>12</v>
      </c>
      <c r="C13" s="35" t="s">
        <v>13</v>
      </c>
      <c r="D13" s="38"/>
      <c r="E13" s="39">
        <v>70</v>
      </c>
      <c r="F13" s="2">
        <f t="shared" si="0"/>
        <v>0</v>
      </c>
    </row>
    <row r="14" spans="1:8" ht="75.75" thickBot="1" x14ac:dyDescent="0.3">
      <c r="A14" s="35">
        <v>9</v>
      </c>
      <c r="B14" s="36" t="s">
        <v>21</v>
      </c>
      <c r="C14" s="35"/>
      <c r="D14" s="38"/>
      <c r="E14" s="39"/>
      <c r="F14" s="40">
        <v>21775</v>
      </c>
    </row>
    <row r="15" spans="1:8" ht="16.5" thickBot="1" x14ac:dyDescent="0.3">
      <c r="A15" s="8"/>
      <c r="B15" s="28"/>
      <c r="C15" s="29"/>
      <c r="E15" s="8" t="s">
        <v>38</v>
      </c>
      <c r="F15" s="12">
        <f>SUM(F6:F14)</f>
        <v>21775</v>
      </c>
      <c r="H15" s="41"/>
    </row>
    <row r="16" spans="1:8" ht="16.5" thickBot="1" x14ac:dyDescent="0.3">
      <c r="A16" s="8"/>
      <c r="B16" s="28"/>
      <c r="E16" s="8" t="s">
        <v>7</v>
      </c>
      <c r="F16" s="13">
        <f>F15*0.22</f>
        <v>4790.5</v>
      </c>
    </row>
    <row r="17" spans="1:6" ht="30.75" thickBot="1" x14ac:dyDescent="0.3">
      <c r="A17" s="14"/>
      <c r="E17" s="8" t="s">
        <v>2</v>
      </c>
      <c r="F17" s="13">
        <f>F15+F16</f>
        <v>26565.5</v>
      </c>
    </row>
    <row r="18" spans="1:6" x14ac:dyDescent="0.25">
      <c r="A18" s="44" t="s">
        <v>19</v>
      </c>
      <c r="E18" s="8"/>
      <c r="F18" s="15"/>
    </row>
    <row r="19" spans="1:6" x14ac:dyDescent="0.25">
      <c r="A19" s="45" t="s">
        <v>20</v>
      </c>
      <c r="B19" s="18"/>
      <c r="C19" s="18"/>
      <c r="D19" s="16"/>
    </row>
    <row r="20" spans="1:6" x14ac:dyDescent="0.25">
      <c r="A20" s="21"/>
      <c r="B20" s="22"/>
      <c r="C20" s="23"/>
      <c r="D20" s="16"/>
    </row>
    <row r="21" spans="1:6" x14ac:dyDescent="0.25">
      <c r="A21" s="17"/>
      <c r="B21" s="1" t="s">
        <v>44</v>
      </c>
      <c r="C21" s="18"/>
      <c r="D21" s="16"/>
    </row>
    <row r="22" spans="1:6" x14ac:dyDescent="0.25">
      <c r="A22" s="11"/>
      <c r="B22" s="19"/>
    </row>
    <row r="23" spans="1:6" x14ac:dyDescent="0.25">
      <c r="A23" s="74" t="s">
        <v>44</v>
      </c>
      <c r="B23" s="74"/>
      <c r="C23" s="74"/>
    </row>
    <row r="24" spans="1:6" ht="15.75" thickBot="1" x14ac:dyDescent="0.3">
      <c r="A24" s="58"/>
      <c r="B24" s="58"/>
      <c r="C24" s="59"/>
    </row>
    <row r="25" spans="1:6" ht="46.5" customHeight="1" thickBot="1" x14ac:dyDescent="0.3">
      <c r="A25" s="69">
        <v>1</v>
      </c>
      <c r="B25" s="72" t="s">
        <v>45</v>
      </c>
      <c r="C25" s="60"/>
      <c r="D25" s="61"/>
      <c r="E25" s="61"/>
      <c r="F25" s="62"/>
    </row>
    <row r="26" spans="1:6" ht="15.75" hidden="1" thickBot="1" x14ac:dyDescent="0.3">
      <c r="A26" s="70"/>
      <c r="B26" s="73"/>
      <c r="C26" s="63"/>
      <c r="D26" s="64"/>
      <c r="E26" s="64"/>
      <c r="F26" s="65"/>
    </row>
    <row r="27" spans="1:6" ht="39" customHeight="1" thickBot="1" x14ac:dyDescent="0.3">
      <c r="A27" s="71"/>
      <c r="B27" s="50" t="s">
        <v>29</v>
      </c>
      <c r="C27" s="66"/>
      <c r="D27" s="67"/>
      <c r="E27" s="67"/>
      <c r="F27" s="68"/>
    </row>
    <row r="28" spans="1:6" ht="38.25" customHeight="1" thickBot="1" x14ac:dyDescent="0.3">
      <c r="A28" s="56">
        <v>2</v>
      </c>
      <c r="B28" s="46" t="s">
        <v>46</v>
      </c>
      <c r="C28" s="66"/>
      <c r="D28" s="67"/>
      <c r="E28" s="67"/>
      <c r="F28" s="68"/>
    </row>
    <row r="29" spans="1:6" ht="42" customHeight="1" thickBot="1" x14ac:dyDescent="0.3">
      <c r="A29" s="57"/>
      <c r="B29" s="46" t="s">
        <v>47</v>
      </c>
      <c r="C29" s="66"/>
      <c r="D29" s="67"/>
      <c r="E29" s="67"/>
      <c r="F29" s="68"/>
    </row>
    <row r="30" spans="1:6" ht="38.25" customHeight="1" thickBot="1" x14ac:dyDescent="0.3">
      <c r="A30" s="56">
        <v>3</v>
      </c>
      <c r="B30" s="46" t="s">
        <v>48</v>
      </c>
      <c r="C30" s="66"/>
      <c r="D30" s="67"/>
      <c r="E30" s="67"/>
      <c r="F30" s="68"/>
    </row>
    <row r="31" spans="1:6" ht="36" customHeight="1" thickBot="1" x14ac:dyDescent="0.3">
      <c r="A31" s="57"/>
      <c r="B31" s="46" t="s">
        <v>47</v>
      </c>
      <c r="C31" s="66"/>
      <c r="D31" s="67"/>
      <c r="E31" s="67"/>
      <c r="F31" s="68"/>
    </row>
    <row r="32" spans="1:6" ht="33.75" customHeight="1" thickBot="1" x14ac:dyDescent="0.3">
      <c r="A32" s="56">
        <v>4</v>
      </c>
      <c r="B32" s="49" t="s">
        <v>49</v>
      </c>
      <c r="C32" s="66"/>
      <c r="D32" s="67"/>
      <c r="E32" s="67"/>
      <c r="F32" s="68"/>
    </row>
    <row r="33" spans="1:6" ht="37.5" customHeight="1" thickBot="1" x14ac:dyDescent="0.3">
      <c r="A33" s="57"/>
      <c r="B33" s="46" t="s">
        <v>47</v>
      </c>
      <c r="C33" s="66"/>
      <c r="D33" s="67"/>
      <c r="E33" s="67"/>
      <c r="F33" s="68"/>
    </row>
    <row r="34" spans="1:6" ht="46.5" thickBot="1" x14ac:dyDescent="0.3">
      <c r="A34" s="56">
        <v>5</v>
      </c>
      <c r="B34" s="46" t="s">
        <v>50</v>
      </c>
      <c r="C34" s="66"/>
      <c r="D34" s="67"/>
      <c r="E34" s="67"/>
      <c r="F34" s="68"/>
    </row>
    <row r="35" spans="1:6" ht="42.75" customHeight="1" thickBot="1" x14ac:dyDescent="0.3">
      <c r="A35" s="57"/>
      <c r="B35" s="46" t="s">
        <v>47</v>
      </c>
      <c r="C35" s="66"/>
      <c r="D35" s="67"/>
      <c r="E35" s="67"/>
      <c r="F35" s="68"/>
    </row>
    <row r="37" spans="1:6" x14ac:dyDescent="0.25">
      <c r="B37" s="1" t="s">
        <v>51</v>
      </c>
    </row>
    <row r="39" spans="1:6" x14ac:dyDescent="0.25">
      <c r="B39" s="51" t="s">
        <v>31</v>
      </c>
      <c r="C39" s="51"/>
      <c r="D39" s="51"/>
      <c r="E39" s="51"/>
      <c r="F39" s="51"/>
    </row>
    <row r="40" spans="1:6" x14ac:dyDescent="0.25">
      <c r="B40" s="52" t="s">
        <v>32</v>
      </c>
      <c r="C40" s="52"/>
      <c r="D40" s="52"/>
      <c r="E40" s="52"/>
      <c r="F40" s="52"/>
    </row>
    <row r="42" spans="1:6" ht="71.25" customHeight="1" x14ac:dyDescent="0.25">
      <c r="A42" s="53" t="s">
        <v>33</v>
      </c>
      <c r="B42" s="54"/>
      <c r="C42" s="54"/>
      <c r="D42" s="54"/>
      <c r="E42" s="54"/>
      <c r="F42" s="54"/>
    </row>
    <row r="44" spans="1:6" ht="15.75" x14ac:dyDescent="0.25">
      <c r="B44" s="48" t="s">
        <v>34</v>
      </c>
      <c r="D44" s="55" t="s">
        <v>35</v>
      </c>
      <c r="E44" s="55"/>
      <c r="F44" s="55"/>
    </row>
  </sheetData>
  <sheetProtection algorithmName="SHA-512" hashValue="5soRpQB+PONKzHdUq93mD3X2K7l4atkIcnTNrNrk3byI5b2WyfMrPF/EQPmwTyeAzVrcd4OzVFAzoCFoBc1LkA==" saltValue="bug8BztBIMmEXrSlWs2QrQ==" spinCount="100000" sheet="1" objects="1" scenarios="1"/>
  <protectedRanges>
    <protectedRange sqref="A1:E1 B2 D6 D7 D8 D9 D10 D11 D12 D13 C25:F26 C27:F27 C28:F28 C29:F29 C30:F30 C31:F31 C32:F32 C33:F33 C34:F34 C35:F35 B39:F39 B44 D44:F44" name="Obseg1"/>
  </protectedRanges>
  <mergeCells count="23">
    <mergeCell ref="A1:E1"/>
    <mergeCell ref="A25:A27"/>
    <mergeCell ref="B25:B26"/>
    <mergeCell ref="A28:A29"/>
    <mergeCell ref="A23:C23"/>
    <mergeCell ref="A24:C24"/>
    <mergeCell ref="C25:F26"/>
    <mergeCell ref="C27:F27"/>
    <mergeCell ref="C28:F28"/>
    <mergeCell ref="C29:F29"/>
    <mergeCell ref="B39:F39"/>
    <mergeCell ref="B40:F40"/>
    <mergeCell ref="A42:F42"/>
    <mergeCell ref="D44:F44"/>
    <mergeCell ref="A30:A31"/>
    <mergeCell ref="A32:A33"/>
    <mergeCell ref="A34:A35"/>
    <mergeCell ref="C30:F30"/>
    <mergeCell ref="C31:F31"/>
    <mergeCell ref="C32:F32"/>
    <mergeCell ref="C33:F33"/>
    <mergeCell ref="C34:F34"/>
    <mergeCell ref="C35:F3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DFB79-4B26-4D60-83D1-BDDC78A4F729}">
  <sheetPr>
    <pageSetUpPr fitToPage="1"/>
  </sheetPr>
  <dimension ref="A2:H38"/>
  <sheetViews>
    <sheetView tabSelected="1" workbookViewId="0">
      <selection activeCell="E9" sqref="E9"/>
    </sheetView>
  </sheetViews>
  <sheetFormatPr defaultRowHeight="15" x14ac:dyDescent="0.25"/>
  <cols>
    <col min="1" max="1" width="6.85546875" customWidth="1"/>
    <col min="2" max="2" width="47.5703125" customWidth="1"/>
    <col min="3" max="3" width="7.5703125" customWidth="1"/>
    <col min="4" max="4" width="11.42578125" customWidth="1"/>
    <col min="5" max="5" width="9.140625" customWidth="1"/>
    <col min="6" max="6" width="17.5703125" customWidth="1"/>
  </cols>
  <sheetData>
    <row r="2" spans="1:8" x14ac:dyDescent="0.25">
      <c r="A2" s="75" t="s">
        <v>16</v>
      </c>
      <c r="B2" s="75"/>
      <c r="C2" s="75"/>
      <c r="D2" s="75"/>
      <c r="E2" s="75"/>
    </row>
    <row r="3" spans="1:8" x14ac:dyDescent="0.25">
      <c r="A3" s="42"/>
    </row>
    <row r="4" spans="1:8" x14ac:dyDescent="0.25">
      <c r="A4" s="42"/>
      <c r="B4" s="43" t="s">
        <v>17</v>
      </c>
    </row>
    <row r="5" spans="1:8" x14ac:dyDescent="0.25">
      <c r="A5" s="1"/>
    </row>
    <row r="6" spans="1:8" x14ac:dyDescent="0.25">
      <c r="A6" s="1"/>
      <c r="B6" s="1" t="s">
        <v>18</v>
      </c>
    </row>
    <row r="7" spans="1:8" ht="15.75" thickBot="1" x14ac:dyDescent="0.3">
      <c r="A7" s="1"/>
      <c r="B7" s="1"/>
      <c r="H7" s="20"/>
    </row>
    <row r="8" spans="1:8" ht="30.75" thickBot="1" x14ac:dyDescent="0.3">
      <c r="A8" s="3" t="s">
        <v>3</v>
      </c>
      <c r="B8" s="27" t="s">
        <v>4</v>
      </c>
      <c r="C8" s="4" t="s">
        <v>0</v>
      </c>
      <c r="D8" s="4" t="s">
        <v>14</v>
      </c>
      <c r="E8" s="4" t="s">
        <v>5</v>
      </c>
      <c r="F8" s="5" t="s">
        <v>6</v>
      </c>
    </row>
    <row r="9" spans="1:8" ht="30.75" thickBot="1" x14ac:dyDescent="0.3">
      <c r="A9" s="26" t="s">
        <v>1</v>
      </c>
      <c r="B9" s="30" t="s">
        <v>10</v>
      </c>
      <c r="C9" s="6" t="s">
        <v>8</v>
      </c>
      <c r="D9" s="25"/>
      <c r="E9" s="7">
        <v>3</v>
      </c>
      <c r="F9" s="2">
        <f>D9*E9</f>
        <v>0</v>
      </c>
    </row>
    <row r="10" spans="1:8" ht="30.75" thickBot="1" x14ac:dyDescent="0.3">
      <c r="A10" s="35">
        <v>2</v>
      </c>
      <c r="B10" s="36" t="s">
        <v>22</v>
      </c>
      <c r="C10" s="6" t="s">
        <v>8</v>
      </c>
      <c r="D10" s="38"/>
      <c r="E10" s="7">
        <v>3</v>
      </c>
      <c r="F10" s="2">
        <f t="shared" ref="F10:F16" si="0">D10*E10</f>
        <v>0</v>
      </c>
    </row>
    <row r="11" spans="1:8" ht="30.75" thickBot="1" x14ac:dyDescent="0.3">
      <c r="A11" s="35">
        <v>3</v>
      </c>
      <c r="B11" s="36" t="s">
        <v>23</v>
      </c>
      <c r="C11" s="6" t="s">
        <v>8</v>
      </c>
      <c r="D11" s="38"/>
      <c r="E11" s="7">
        <v>3</v>
      </c>
      <c r="F11" s="2">
        <f t="shared" si="0"/>
        <v>0</v>
      </c>
    </row>
    <row r="12" spans="1:8" ht="30.75" thickBot="1" x14ac:dyDescent="0.3">
      <c r="A12" s="35">
        <v>4</v>
      </c>
      <c r="B12" s="36" t="s">
        <v>24</v>
      </c>
      <c r="C12" s="6" t="s">
        <v>8</v>
      </c>
      <c r="D12" s="38"/>
      <c r="E12" s="7">
        <v>3</v>
      </c>
      <c r="F12" s="2">
        <f t="shared" si="0"/>
        <v>0</v>
      </c>
    </row>
    <row r="13" spans="1:8" ht="30.75" thickBot="1" x14ac:dyDescent="0.3">
      <c r="A13" s="35">
        <v>5</v>
      </c>
      <c r="B13" s="36" t="s">
        <v>25</v>
      </c>
      <c r="C13" s="6" t="s">
        <v>8</v>
      </c>
      <c r="D13" s="38"/>
      <c r="E13" s="7">
        <v>3</v>
      </c>
      <c r="F13" s="2">
        <f t="shared" si="0"/>
        <v>0</v>
      </c>
    </row>
    <row r="14" spans="1:8" ht="30.75" thickBot="1" x14ac:dyDescent="0.3">
      <c r="A14" s="35">
        <v>6</v>
      </c>
      <c r="B14" s="36" t="s">
        <v>26</v>
      </c>
      <c r="C14" s="6" t="s">
        <v>8</v>
      </c>
      <c r="D14" s="38"/>
      <c r="E14" s="7">
        <v>3</v>
      </c>
      <c r="F14" s="2">
        <f t="shared" si="0"/>
        <v>0</v>
      </c>
    </row>
    <row r="15" spans="1:8" ht="16.5" customHeight="1" thickBot="1" x14ac:dyDescent="0.3">
      <c r="A15" s="35">
        <v>7</v>
      </c>
      <c r="B15" s="37" t="s">
        <v>11</v>
      </c>
      <c r="C15" s="35" t="s">
        <v>13</v>
      </c>
      <c r="D15" s="38"/>
      <c r="E15" s="39">
        <v>50</v>
      </c>
      <c r="F15" s="2">
        <f t="shared" si="0"/>
        <v>0</v>
      </c>
    </row>
    <row r="16" spans="1:8" ht="15.75" thickBot="1" x14ac:dyDescent="0.3">
      <c r="A16" s="35">
        <v>8</v>
      </c>
      <c r="B16" s="37" t="s">
        <v>12</v>
      </c>
      <c r="C16" s="35" t="s">
        <v>13</v>
      </c>
      <c r="D16" s="38"/>
      <c r="E16" s="39">
        <v>25</v>
      </c>
      <c r="F16" s="2">
        <f t="shared" si="0"/>
        <v>0</v>
      </c>
    </row>
    <row r="17" spans="1:7" ht="75.75" thickBot="1" x14ac:dyDescent="0.3">
      <c r="A17" s="35">
        <v>9</v>
      </c>
      <c r="B17" s="36" t="s">
        <v>21</v>
      </c>
      <c r="C17" s="35"/>
      <c r="D17" s="38"/>
      <c r="E17" s="39"/>
      <c r="F17" s="40">
        <v>10000</v>
      </c>
    </row>
    <row r="18" spans="1:7" ht="15.75" thickBot="1" x14ac:dyDescent="0.3">
      <c r="A18" s="8"/>
      <c r="B18" s="9"/>
      <c r="C18" s="10"/>
      <c r="E18" s="11" t="s">
        <v>15</v>
      </c>
      <c r="F18" s="12">
        <f>SUM(F9:F17)</f>
        <v>10000</v>
      </c>
      <c r="G18" s="24"/>
    </row>
    <row r="19" spans="1:7" ht="30.75" thickBot="1" x14ac:dyDescent="0.3">
      <c r="A19" s="8"/>
      <c r="E19" s="11" t="s">
        <v>7</v>
      </c>
      <c r="F19" s="13">
        <f>F18*0.22</f>
        <v>2200</v>
      </c>
    </row>
    <row r="20" spans="1:7" ht="30.75" thickBot="1" x14ac:dyDescent="0.3">
      <c r="A20" s="14"/>
      <c r="E20" s="11" t="s">
        <v>2</v>
      </c>
      <c r="F20" s="12">
        <f>F18+F19</f>
        <v>12200</v>
      </c>
    </row>
    <row r="21" spans="1:7" x14ac:dyDescent="0.25">
      <c r="A21" s="44" t="s">
        <v>19</v>
      </c>
      <c r="B21" s="9"/>
      <c r="C21" s="10"/>
      <c r="E21" s="11"/>
      <c r="F21" s="15"/>
    </row>
    <row r="22" spans="1:7" x14ac:dyDescent="0.25">
      <c r="A22" s="45" t="s">
        <v>20</v>
      </c>
      <c r="E22" s="11"/>
      <c r="F22" s="15"/>
    </row>
    <row r="23" spans="1:7" x14ac:dyDescent="0.25">
      <c r="A23" s="14"/>
      <c r="E23" s="11"/>
      <c r="F23" s="15"/>
    </row>
    <row r="24" spans="1:7" x14ac:dyDescent="0.25">
      <c r="B24" s="33" t="s">
        <v>27</v>
      </c>
    </row>
    <row r="25" spans="1:7" ht="15.75" thickBot="1" x14ac:dyDescent="0.3"/>
    <row r="26" spans="1:7" ht="29.25" customHeight="1" x14ac:dyDescent="0.25">
      <c r="A26" s="56">
        <v>1</v>
      </c>
      <c r="B26" s="60" t="s">
        <v>28</v>
      </c>
      <c r="C26" s="60"/>
      <c r="D26" s="61"/>
      <c r="E26" s="61"/>
      <c r="F26" s="62"/>
    </row>
    <row r="27" spans="1:7" ht="15.75" thickBot="1" x14ac:dyDescent="0.3">
      <c r="A27" s="77"/>
      <c r="B27" s="63"/>
      <c r="C27" s="63"/>
      <c r="D27" s="64"/>
      <c r="E27" s="64"/>
      <c r="F27" s="65"/>
    </row>
    <row r="28" spans="1:7" ht="45.75" customHeight="1" thickBot="1" x14ac:dyDescent="0.3">
      <c r="A28" s="57"/>
      <c r="B28" s="46" t="s">
        <v>29</v>
      </c>
      <c r="C28" s="66"/>
      <c r="D28" s="67"/>
      <c r="E28" s="67"/>
      <c r="F28" s="68"/>
    </row>
    <row r="30" spans="1:7" x14ac:dyDescent="0.25">
      <c r="B30" s="33" t="s">
        <v>30</v>
      </c>
    </row>
    <row r="32" spans="1:7" x14ac:dyDescent="0.25">
      <c r="B32" s="51" t="s">
        <v>31</v>
      </c>
      <c r="C32" s="51"/>
      <c r="D32" s="51"/>
      <c r="E32" s="51"/>
      <c r="F32" s="51"/>
    </row>
    <row r="33" spans="1:6" x14ac:dyDescent="0.25">
      <c r="B33" s="52" t="s">
        <v>32</v>
      </c>
      <c r="C33" s="52"/>
      <c r="D33" s="52"/>
      <c r="E33" s="52"/>
      <c r="F33" s="52"/>
    </row>
    <row r="35" spans="1:6" ht="66.75" customHeight="1" x14ac:dyDescent="0.25">
      <c r="A35" s="53" t="s">
        <v>33</v>
      </c>
      <c r="B35" s="54"/>
      <c r="C35" s="54"/>
      <c r="D35" s="54"/>
      <c r="E35" s="54"/>
      <c r="F35" s="54"/>
    </row>
    <row r="36" spans="1:6" ht="15.75" x14ac:dyDescent="0.25">
      <c r="A36" s="47"/>
    </row>
    <row r="37" spans="1:6" ht="15.75" x14ac:dyDescent="0.25">
      <c r="B37" s="48" t="s">
        <v>34</v>
      </c>
      <c r="D37" s="55" t="s">
        <v>35</v>
      </c>
      <c r="E37" s="55"/>
      <c r="F37" s="55"/>
    </row>
    <row r="38" spans="1:6" x14ac:dyDescent="0.25">
      <c r="D38" s="76"/>
      <c r="E38" s="76"/>
      <c r="F38" s="76"/>
    </row>
  </sheetData>
  <sheetProtection algorithmName="SHA-512" hashValue="FeqilL6BKd3EWiBzKvRQVI7XbVMi2xRUcD2K0XvirmfVvUmNSxWF5HYOmm13BBDmtjRGTuVbZhOTHbPhWjexhg==" saltValue="/9ngzw8pJcUav2kWS8J4Dw==" spinCount="100000" sheet="1" objects="1" scenarios="1"/>
  <protectedRanges>
    <protectedRange sqref="A2:E2 B4 D9 D10 D11 D12 D13 D14 D15 D16 C26:F27 C28:F28 B32:F32 B37 D37:F37" name="Obseg1"/>
  </protectedRanges>
  <mergeCells count="10">
    <mergeCell ref="D38:F38"/>
    <mergeCell ref="A26:A28"/>
    <mergeCell ref="B26:B27"/>
    <mergeCell ref="C26:F27"/>
    <mergeCell ref="C28:F28"/>
    <mergeCell ref="A2:E2"/>
    <mergeCell ref="B32:F32"/>
    <mergeCell ref="B33:F33"/>
    <mergeCell ref="A35:F35"/>
    <mergeCell ref="D37:F37"/>
  </mergeCells>
  <pageMargins left="0.7" right="0.7" top="0.75" bottom="0.75" header="0.3" footer="0.3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1.Mini bager 8-9t</vt:lpstr>
      <vt:lpstr>2. Samostojno nabijalo</vt:lpstr>
      <vt:lpstr>'1.Mini bager 8-9t'!_Hlk188437756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KAPELJ Miha;Bostjan Strle</dc:creator>
  <cp:lastModifiedBy>STRLE, Boštjan</cp:lastModifiedBy>
  <cp:lastPrinted>2025-04-04T12:00:09Z</cp:lastPrinted>
  <dcterms:created xsi:type="dcterms:W3CDTF">2021-09-07T11:56:39Z</dcterms:created>
  <dcterms:modified xsi:type="dcterms:W3CDTF">2025-12-04T07:19:41Z</dcterms:modified>
</cp:coreProperties>
</file>